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9 от 25032026 Новобатурино\"/>
    </mc:Choice>
  </mc:AlternateContent>
  <xr:revisionPtr revIDLastSave="0" documentId="13_ncr:1_{DA4C69FD-A057-4C96-ABDF-5790625785B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81029"/>
</workbook>
</file>

<file path=xl/calcChain.xml><?xml version="1.0" encoding="utf-8"?>
<calcChain xmlns="http://schemas.openxmlformats.org/spreadsheetml/2006/main">
  <c r="C28" i="1" l="1"/>
  <c r="D18" i="1"/>
  <c r="C18" i="1"/>
  <c r="E16" i="1"/>
  <c r="D28" i="1"/>
  <c r="E27" i="1"/>
  <c r="E26" i="1"/>
  <c r="E25" i="1"/>
  <c r="E24" i="1"/>
  <c r="E23" i="1"/>
  <c r="D14" i="1"/>
  <c r="C14" i="1"/>
  <c r="E13" i="1"/>
  <c r="E12" i="1"/>
  <c r="E11" i="1"/>
  <c r="E10" i="1"/>
  <c r="E28" i="1" l="1"/>
  <c r="D19" i="1"/>
  <c r="D31" i="1" s="1"/>
  <c r="E14" i="1"/>
  <c r="C19" i="1"/>
  <c r="C31" i="1" s="1"/>
  <c r="E18" i="1"/>
  <c r="E31" i="1" l="1"/>
  <c r="E19" i="1"/>
</calcChain>
</file>

<file path=xl/sharedStrings.xml><?xml version="1.0" encoding="utf-8"?>
<sst xmlns="http://schemas.openxmlformats.org/spreadsheetml/2006/main" count="45" uniqueCount="42">
  <si>
    <t>Единица измерения руб.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</si>
  <si>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</si>
  <si>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</si>
  <si>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</si>
  <si>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</si>
  <si>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</si>
  <si>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</si>
  <si>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Приложение №1</t>
  </si>
  <si>
    <t>Исполнение бюджета Новобатуринского сельского поселения по доходам</t>
  </si>
  <si>
    <t>Код дохода</t>
  </si>
  <si>
    <t>Вид дохода</t>
  </si>
  <si>
    <t>уточненный бюджет</t>
  </si>
  <si>
    <t>исполнено на 01.01.26</t>
  </si>
  <si>
    <t>исполнено в %</t>
  </si>
  <si>
    <t>182 101 02000 01 1000 110</t>
  </si>
  <si>
    <t>Налог на доходы физических лиц</t>
  </si>
  <si>
    <t>182 106 01030 10 1000 110</t>
  </si>
  <si>
    <t>Налог на имущество физических лиц</t>
  </si>
  <si>
    <t>182 1 06 06033 10 1000 110</t>
  </si>
  <si>
    <t>Земельный налог с организаций</t>
  </si>
  <si>
    <t>182 1 06 06043 10 1000 110</t>
  </si>
  <si>
    <t>Земельный налог с физических лиц</t>
  </si>
  <si>
    <t>Итого налоговых доходов</t>
  </si>
  <si>
    <t>Итого неналоговых доходов</t>
  </si>
  <si>
    <t>ИТОГО СОБСТВЕННЫХ  ДОХОДОВ</t>
  </si>
  <si>
    <t xml:space="preserve">Дотации,субвенции и субсидии из областного </t>
  </si>
  <si>
    <t>бюджета</t>
  </si>
  <si>
    <t xml:space="preserve"> 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</si>
  <si>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</si>
  <si>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</si>
  <si>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</si>
  <si>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 доходов с учетом возврата остатков субсидий и субвенций из бюджетов муниципальных районов</t>
  </si>
  <si>
    <t>656 1 11 05025 10 0000 120</t>
  </si>
  <si>
    <t>656 1 11 09045 10 0000 120</t>
  </si>
  <si>
    <t>656 1 13 02995 10 0000 130</t>
  </si>
  <si>
    <t>656 2 02 16001 10 0000 150</t>
  </si>
  <si>
    <t>656 2 02 30024 10 0000 150</t>
  </si>
  <si>
    <t>656 2 02 35118 10 0000 150</t>
  </si>
  <si>
    <t>656 2 02 40014 00 0000 150</t>
  </si>
  <si>
    <t>656 2 02 49999 10 0000 150</t>
  </si>
  <si>
    <t>656 2 19 60010 10 0000 150</t>
  </si>
  <si>
    <t>УТВЕРЖДЕНО: решением Собрания депутатов Еткульского                                           муниципального  округа Челябинской области       от 25.03.2026 г.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</si>
</sst>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0.0%"/>
    <numFmt numFmtId="166" formatCode="0.0"/>
    <numFmt numFmtId="167" formatCode="0.000"/>
  </numFmts>
  <fonts count="16" x14ac:knownFonts="1">
    <font>
      <sz val="10"/>
      <name val="Arial"/>
    </font>
    <font>
      <sz val="8.5"/>
      <name val="MS Sans Serif"/>
    </font>
    <font>
      <sz val="8"/>
      <name val="Arial Narrow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49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166" fontId="7" fillId="0" borderId="0" xfId="0" applyNumberFormat="1" applyFont="1"/>
    <xf numFmtId="167" fontId="7" fillId="0" borderId="0" xfId="0" applyNumberFormat="1" applyFont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2" fontId="9" fillId="0" borderId="6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2" fontId="11" fillId="0" borderId="2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left"/>
    </xf>
    <xf numFmtId="49" fontId="9" fillId="0" borderId="6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166" fontId="9" fillId="0" borderId="1" xfId="0" applyNumberFormat="1" applyFont="1" applyBorder="1" applyAlignment="1">
      <alignment horizontal="center" wrapText="1"/>
    </xf>
    <xf numFmtId="2" fontId="9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166" fontId="9" fillId="0" borderId="6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14" fillId="0" borderId="0" xfId="0" applyFont="1"/>
    <xf numFmtId="49" fontId="11" fillId="0" borderId="4" xfId="0" applyNumberFormat="1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2" fontId="11" fillId="0" borderId="9" xfId="0" applyNumberFormat="1" applyFont="1" applyBorder="1" applyAlignment="1">
      <alignment horizontal="center"/>
    </xf>
    <xf numFmtId="0" fontId="8" fillId="0" borderId="0" xfId="0" applyFont="1"/>
    <xf numFmtId="49" fontId="11" fillId="0" borderId="5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 wrapText="1"/>
    </xf>
    <xf numFmtId="167" fontId="8" fillId="0" borderId="0" xfId="0" applyNumberFormat="1" applyFont="1"/>
    <xf numFmtId="49" fontId="11" fillId="0" borderId="6" xfId="0" applyNumberFormat="1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wrapText="1"/>
    </xf>
    <xf numFmtId="2" fontId="10" fillId="0" borderId="6" xfId="0" applyNumberFormat="1" applyFont="1" applyBorder="1" applyAlignment="1">
      <alignment horizontal="center" wrapText="1"/>
    </xf>
    <xf numFmtId="2" fontId="10" fillId="0" borderId="2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2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wrapText="1"/>
    </xf>
    <xf numFmtId="2" fontId="13" fillId="0" borderId="6" xfId="0" applyNumberFormat="1" applyFont="1" applyBorder="1" applyAlignment="1">
      <alignment horizontal="center" wrapText="1"/>
    </xf>
    <xf numFmtId="2" fontId="13" fillId="0" borderId="2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J31"/>
  <sheetViews>
    <sheetView showGridLines="0" tabSelected="1" workbookViewId="0">
      <selection activeCell="B6" sqref="B6"/>
    </sheetView>
  </sheetViews>
  <sheetFormatPr defaultRowHeight="12.75" customHeight="1" x14ac:dyDescent="0.2"/>
  <cols>
    <col min="1" max="1" width="22.7109375" customWidth="1"/>
    <col min="2" max="2" width="28.85546875" customWidth="1"/>
    <col min="3" max="3" width="12.42578125" customWidth="1"/>
    <col min="4" max="4" width="12.7109375" customWidth="1"/>
    <col min="5" max="5" width="10.42578125" customWidth="1"/>
    <col min="6" max="6" width="9.140625" customWidth="1"/>
    <col min="7" max="7" width="13.140625" customWidth="1"/>
    <col min="8" max="8" width="12.140625" customWidth="1"/>
    <col min="9" max="10" width="9.140625" customWidth="1"/>
  </cols>
  <sheetData>
    <row r="1" spans="1:10" ht="14.25" x14ac:dyDescent="0.2">
      <c r="A1" s="2"/>
      <c r="B1" s="2"/>
      <c r="C1" s="2"/>
      <c r="D1" s="2"/>
      <c r="E1" s="2"/>
      <c r="F1" s="2"/>
      <c r="G1" s="3"/>
      <c r="H1" s="3"/>
      <c r="I1" s="4"/>
      <c r="J1" s="4"/>
    </row>
    <row r="2" spans="1:10" ht="12.75" customHeight="1" x14ac:dyDescent="0.2">
      <c r="A2" s="5"/>
      <c r="B2" s="6"/>
      <c r="C2" s="71" t="s">
        <v>7</v>
      </c>
      <c r="D2" s="71"/>
      <c r="E2" s="71"/>
      <c r="F2" s="6"/>
      <c r="G2" s="6"/>
      <c r="H2" s="6"/>
      <c r="I2" s="6"/>
      <c r="J2" s="6"/>
    </row>
    <row r="3" spans="1:10" ht="55.5" customHeight="1" x14ac:dyDescent="0.2">
      <c r="A3" s="5"/>
      <c r="B3" s="6"/>
      <c r="C3" s="71" t="s">
        <v>41</v>
      </c>
      <c r="D3" s="72"/>
      <c r="E3" s="72"/>
      <c r="F3" s="6"/>
      <c r="G3" s="6"/>
      <c r="H3" s="6"/>
      <c r="I3" s="6"/>
      <c r="J3" s="6"/>
    </row>
    <row r="4" spans="1:10" ht="25.5" customHeight="1" x14ac:dyDescent="0.2">
      <c r="A4" s="73" t="s">
        <v>8</v>
      </c>
      <c r="B4" s="74"/>
      <c r="C4" s="74"/>
      <c r="D4" s="74"/>
      <c r="E4" s="74"/>
      <c r="F4" s="6"/>
      <c r="G4" s="6"/>
      <c r="H4" s="6"/>
      <c r="I4" s="6"/>
      <c r="J4" s="6"/>
    </row>
    <row r="5" spans="1:10" x14ac:dyDescent="0.2">
      <c r="A5" s="79"/>
      <c r="B5" s="80"/>
      <c r="C5" s="80"/>
      <c r="D5" s="80"/>
    </row>
    <row r="6" spans="1:10" x14ac:dyDescent="0.2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</row>
    <row r="7" spans="1:10" s="59" customFormat="1" ht="18.75" customHeight="1" x14ac:dyDescent="0.2">
      <c r="A7" s="81" t="s">
        <v>9</v>
      </c>
      <c r="B7" s="83" t="s">
        <v>10</v>
      </c>
      <c r="C7" s="84" t="s">
        <v>11</v>
      </c>
      <c r="D7" s="86" t="s">
        <v>12</v>
      </c>
      <c r="E7" s="87" t="s">
        <v>13</v>
      </c>
    </row>
    <row r="8" spans="1:10" s="59" customFormat="1" ht="12" x14ac:dyDescent="0.2">
      <c r="A8" s="82"/>
      <c r="B8" s="83"/>
      <c r="C8" s="85"/>
      <c r="D8" s="86"/>
      <c r="E8" s="87"/>
    </row>
    <row r="9" spans="1:10" s="8" customFormat="1" ht="20.25" x14ac:dyDescent="0.3">
      <c r="A9" s="55">
        <v>1</v>
      </c>
      <c r="B9" s="56">
        <v>2</v>
      </c>
      <c r="C9" s="57">
        <v>3</v>
      </c>
      <c r="D9" s="58">
        <v>4</v>
      </c>
      <c r="E9" s="56">
        <v>5</v>
      </c>
    </row>
    <row r="10" spans="1:10" s="8" customFormat="1" ht="27.75" customHeight="1" x14ac:dyDescent="0.3">
      <c r="A10" s="16" t="s">
        <v>14</v>
      </c>
      <c r="B10" s="13" t="s">
        <v>15</v>
      </c>
      <c r="C10" s="17">
        <v>439410.82</v>
      </c>
      <c r="D10" s="18">
        <v>473907.71</v>
      </c>
      <c r="E10" s="19">
        <f t="shared" ref="E10:E19" si="0">D10/C10*100</f>
        <v>107.85071473661027</v>
      </c>
    </row>
    <row r="11" spans="1:10" s="8" customFormat="1" ht="29.25" customHeight="1" x14ac:dyDescent="0.3">
      <c r="A11" s="16" t="s">
        <v>16</v>
      </c>
      <c r="B11" s="20" t="s">
        <v>17</v>
      </c>
      <c r="C11" s="17">
        <v>214173.22</v>
      </c>
      <c r="D11" s="18">
        <v>237810.98</v>
      </c>
      <c r="E11" s="19">
        <f t="shared" si="0"/>
        <v>111.03674866540271</v>
      </c>
    </row>
    <row r="12" spans="1:10" s="8" customFormat="1" ht="20.25" x14ac:dyDescent="0.3">
      <c r="A12" s="16" t="s">
        <v>18</v>
      </c>
      <c r="B12" s="21" t="s">
        <v>19</v>
      </c>
      <c r="C12" s="17">
        <v>239700</v>
      </c>
      <c r="D12" s="18">
        <v>225434</v>
      </c>
      <c r="E12" s="19">
        <f t="shared" si="0"/>
        <v>94.048393825615349</v>
      </c>
    </row>
    <row r="13" spans="1:10" s="8" customFormat="1" ht="33.75" customHeight="1" x14ac:dyDescent="0.3">
      <c r="A13" s="16" t="s">
        <v>20</v>
      </c>
      <c r="B13" s="22" t="s">
        <v>21</v>
      </c>
      <c r="C13" s="14">
        <v>52000</v>
      </c>
      <c r="D13" s="14">
        <v>75762.820000000007</v>
      </c>
      <c r="E13" s="19">
        <f t="shared" si="0"/>
        <v>145.69773076923079</v>
      </c>
    </row>
    <row r="14" spans="1:10" s="63" customFormat="1" ht="20.25" x14ac:dyDescent="0.3">
      <c r="A14" s="64"/>
      <c r="B14" s="28" t="s">
        <v>22</v>
      </c>
      <c r="C14" s="65">
        <f>SUM(C10:C13)</f>
        <v>945284.04</v>
      </c>
      <c r="D14" s="65">
        <f>SUM(D10:D13)</f>
        <v>1012915.51</v>
      </c>
      <c r="E14" s="30">
        <f t="shared" si="0"/>
        <v>107.15461883816424</v>
      </c>
    </row>
    <row r="15" spans="1:10" ht="89.25" x14ac:dyDescent="0.2">
      <c r="A15" s="43" t="s">
        <v>32</v>
      </c>
      <c r="B15" s="7" t="s">
        <v>1</v>
      </c>
      <c r="C15" s="48">
        <v>0</v>
      </c>
      <c r="D15" s="48">
        <v>450.1</v>
      </c>
      <c r="E15" s="49"/>
    </row>
    <row r="16" spans="1:10" s="8" customFormat="1" ht="89.25" customHeight="1" x14ac:dyDescent="0.3">
      <c r="A16" s="46" t="s">
        <v>33</v>
      </c>
      <c r="B16" s="47" t="s">
        <v>2</v>
      </c>
      <c r="C16" s="50">
        <v>242355.55</v>
      </c>
      <c r="D16" s="51">
        <v>242355.55</v>
      </c>
      <c r="E16" s="52">
        <f t="shared" si="0"/>
        <v>100</v>
      </c>
    </row>
    <row r="17" spans="1:8" s="45" customFormat="1" ht="22.5" x14ac:dyDescent="0.2">
      <c r="A17" s="43" t="s">
        <v>34</v>
      </c>
      <c r="B17" s="44" t="s">
        <v>3</v>
      </c>
      <c r="C17" s="53">
        <v>0</v>
      </c>
      <c r="D17" s="53">
        <v>13443.16</v>
      </c>
      <c r="E17" s="54"/>
    </row>
    <row r="18" spans="1:8" s="63" customFormat="1" ht="41.25" customHeight="1" x14ac:dyDescent="0.3">
      <c r="A18" s="60"/>
      <c r="B18" s="61" t="s">
        <v>23</v>
      </c>
      <c r="C18" s="62">
        <f>SUM(C15:C17)</f>
        <v>242355.55</v>
      </c>
      <c r="D18" s="62">
        <f>SUM(D15:D17)</f>
        <v>256248.81</v>
      </c>
      <c r="E18" s="30">
        <f t="shared" si="0"/>
        <v>105.73259411637159</v>
      </c>
    </row>
    <row r="19" spans="1:8" s="8" customFormat="1" ht="31.5" customHeight="1" x14ac:dyDescent="0.3">
      <c r="A19" s="27"/>
      <c r="B19" s="28" t="s">
        <v>24</v>
      </c>
      <c r="C19" s="29">
        <f>C18+C14</f>
        <v>1187639.5900000001</v>
      </c>
      <c r="D19" s="29">
        <f>D18+D14</f>
        <v>1269164.32</v>
      </c>
      <c r="E19" s="30">
        <f t="shared" si="0"/>
        <v>106.86443351050634</v>
      </c>
      <c r="F19" s="9"/>
    </row>
    <row r="20" spans="1:8" s="8" customFormat="1" ht="20.25" x14ac:dyDescent="0.3">
      <c r="A20" s="31"/>
      <c r="B20" s="32"/>
      <c r="C20" s="33"/>
      <c r="D20" s="33"/>
      <c r="E20" s="15"/>
    </row>
    <row r="21" spans="1:8" s="8" customFormat="1" ht="20.25" customHeight="1" x14ac:dyDescent="0.3">
      <c r="A21" s="26"/>
      <c r="B21" s="34" t="s">
        <v>25</v>
      </c>
      <c r="C21" s="75" t="s">
        <v>11</v>
      </c>
      <c r="D21" s="77" t="s">
        <v>12</v>
      </c>
      <c r="E21" s="78" t="s">
        <v>13</v>
      </c>
    </row>
    <row r="22" spans="1:8" s="8" customFormat="1" ht="20.25" x14ac:dyDescent="0.3">
      <c r="A22" s="35"/>
      <c r="B22" s="36" t="s">
        <v>26</v>
      </c>
      <c r="C22" s="76"/>
      <c r="D22" s="77"/>
      <c r="E22" s="78"/>
    </row>
    <row r="23" spans="1:8" s="8" customFormat="1" ht="46.5" x14ac:dyDescent="0.3">
      <c r="A23" s="12" t="s">
        <v>35</v>
      </c>
      <c r="B23" s="24" t="s">
        <v>27</v>
      </c>
      <c r="C23" s="14">
        <v>887473</v>
      </c>
      <c r="D23" s="14">
        <v>887473</v>
      </c>
      <c r="E23" s="37">
        <f t="shared" ref="E23:E28" si="1">D23/C23*100</f>
        <v>100</v>
      </c>
      <c r="G23" s="10"/>
      <c r="H23" s="10"/>
    </row>
    <row r="24" spans="1:8" s="8" customFormat="1" ht="46.5" x14ac:dyDescent="0.3">
      <c r="A24" s="15" t="s">
        <v>36</v>
      </c>
      <c r="B24" s="24" t="s">
        <v>4</v>
      </c>
      <c r="C24" s="38">
        <v>43308</v>
      </c>
      <c r="D24" s="38">
        <v>43308</v>
      </c>
      <c r="E24" s="37">
        <f t="shared" si="1"/>
        <v>100</v>
      </c>
      <c r="G24" s="10"/>
      <c r="H24" s="10"/>
    </row>
    <row r="25" spans="1:8" s="8" customFormat="1" ht="88.5" customHeight="1" x14ac:dyDescent="0.3">
      <c r="A25" s="11" t="s">
        <v>37</v>
      </c>
      <c r="B25" s="24" t="s">
        <v>5</v>
      </c>
      <c r="C25" s="14">
        <v>188353.43</v>
      </c>
      <c r="D25" s="14">
        <v>188353.43</v>
      </c>
      <c r="E25" s="37">
        <f t="shared" si="1"/>
        <v>100</v>
      </c>
      <c r="G25" s="10"/>
      <c r="H25" s="10"/>
    </row>
    <row r="26" spans="1:8" s="8" customFormat="1" ht="84" customHeight="1" x14ac:dyDescent="0.3">
      <c r="A26" s="15" t="s">
        <v>38</v>
      </c>
      <c r="B26" s="24" t="s">
        <v>28</v>
      </c>
      <c r="C26" s="38">
        <v>2505555.2000000002</v>
      </c>
      <c r="D26" s="14">
        <v>2505555.2000000002</v>
      </c>
      <c r="E26" s="37">
        <f t="shared" si="1"/>
        <v>100</v>
      </c>
    </row>
    <row r="27" spans="1:8" s="8" customFormat="1" ht="42.75" customHeight="1" x14ac:dyDescent="0.3">
      <c r="A27" s="15" t="s">
        <v>39</v>
      </c>
      <c r="B27" s="24" t="s">
        <v>6</v>
      </c>
      <c r="C27" s="38">
        <v>4120525.24</v>
      </c>
      <c r="D27" s="38">
        <v>4120525.24</v>
      </c>
      <c r="E27" s="37">
        <f t="shared" si="1"/>
        <v>100</v>
      </c>
      <c r="G27" s="10"/>
    </row>
    <row r="28" spans="1:8" s="63" customFormat="1" ht="20.25" x14ac:dyDescent="0.3">
      <c r="A28" s="66"/>
      <c r="B28" s="39" t="s">
        <v>29</v>
      </c>
      <c r="C28" s="65">
        <f>SUM(C23:C27)</f>
        <v>7745214.8700000001</v>
      </c>
      <c r="D28" s="65">
        <f>SUM(D23:D27)</f>
        <v>7745214.8700000001</v>
      </c>
      <c r="E28" s="67">
        <f t="shared" si="1"/>
        <v>100</v>
      </c>
      <c r="F28" s="68"/>
      <c r="G28" s="68"/>
    </row>
    <row r="29" spans="1:8" s="8" customFormat="1" ht="20.25" x14ac:dyDescent="0.3">
      <c r="A29" s="16"/>
      <c r="B29" s="41"/>
      <c r="C29" s="14"/>
      <c r="D29" s="14"/>
      <c r="E29" s="40"/>
    </row>
    <row r="30" spans="1:8" s="8" customFormat="1" ht="57.75" x14ac:dyDescent="0.3">
      <c r="A30" s="23" t="s">
        <v>40</v>
      </c>
      <c r="B30" s="41" t="s">
        <v>30</v>
      </c>
      <c r="C30" s="25"/>
      <c r="D30" s="14">
        <v>-13443.16</v>
      </c>
      <c r="E30" s="40"/>
    </row>
    <row r="31" spans="1:8" s="63" customFormat="1" ht="36.75" customHeight="1" x14ac:dyDescent="0.3">
      <c r="A31" s="69"/>
      <c r="B31" s="42" t="s">
        <v>31</v>
      </c>
      <c r="C31" s="70">
        <f>C19+C29+C30+C28</f>
        <v>8932854.4600000009</v>
      </c>
      <c r="D31" s="70">
        <f>D19+D29+D30+D28</f>
        <v>9000936.0300000012</v>
      </c>
      <c r="E31" s="67">
        <f>D31/C31*100</f>
        <v>100.76214798197888</v>
      </c>
    </row>
  </sheetData>
  <mergeCells count="12">
    <mergeCell ref="C2:E2"/>
    <mergeCell ref="C3:E3"/>
    <mergeCell ref="A4:E4"/>
    <mergeCell ref="C21:C22"/>
    <mergeCell ref="D21:D22"/>
    <mergeCell ref="E21:E22"/>
    <mergeCell ref="A5:D5"/>
    <mergeCell ref="A7:A8"/>
    <mergeCell ref="B7:B8"/>
    <mergeCell ref="C7:C8"/>
    <mergeCell ref="D7:D8"/>
    <mergeCell ref="E7:E8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2026-03-31T10:01:16Z</cp:lastPrinted>
  <dcterms:created xsi:type="dcterms:W3CDTF">2026-02-20T04:13:52Z</dcterms:created>
  <dcterms:modified xsi:type="dcterms:W3CDTF">2026-03-31T10:01:19Z</dcterms:modified>
</cp:coreProperties>
</file>